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C6CA4551-FBB0-4A81-8D1B-D5A37BC2BAD0}" xr6:coauthVersionLast="37" xr6:coauthVersionMax="37" xr10:uidLastSave="{00000000-0000-0000-0000-000000000000}"/>
  <bookViews>
    <workbookView xWindow="0" yWindow="0" windowWidth="25135" windowHeight="10198" tabRatio="5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Лист1!$A$1:$D$77</definedName>
  </definedNames>
  <calcPr calcId="1790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7" i="1" l="1"/>
  <c r="C77" i="1"/>
</calcChain>
</file>

<file path=xl/sharedStrings.xml><?xml version="1.0" encoding="utf-8"?>
<sst xmlns="http://schemas.openxmlformats.org/spreadsheetml/2006/main" count="79" uniqueCount="56">
  <si>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</si>
  <si>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</si>
  <si>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</si>
  <si>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</si>
  <si>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</si>
  <si>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</si>
  <si>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Плановый период</t>
  </si>
  <si>
    <t>802 202 29999 05 0000 150</t>
  </si>
  <si>
    <t>802 202 30024 05 0000 150</t>
  </si>
  <si>
    <t>802 202 35118 05 0000 150</t>
  </si>
  <si>
    <t>802 202 35120 05 0000 150</t>
  </si>
  <si>
    <t>802 202 35930 05 0000 150</t>
  </si>
  <si>
    <t>ИТОГО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</si>
  <si>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</si>
  <si>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802 202 30027 05 0000 150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</si>
  <si>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</si>
  <si>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</si>
  <si>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</si>
  <si>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</si>
  <si>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</si>
  <si>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</si>
  <si>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</si>
  <si>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</si>
  <si>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</si>
  <si>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</si>
  <si>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 xml:space="preserve"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</si>
  <si>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организациях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</si>
  <si>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</si>
  <si>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районов и городских округов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</si>
  <si>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городских поселений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</si>
  <si>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сельских поселений</t>
  </si>
  <si>
    <t xml:space="preserve"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</si>
  <si>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</si>
  <si>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</si>
  <si>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</si>
  <si>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</si>
  <si>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</si>
  <si>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</si>
  <si>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</si>
  <si>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</si>
  <si>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и городских округов для осуществления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</si>
  <si>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</si>
  <si>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 состоянии алкогольного, наркотического или иного токсического опьянения</t>
  </si>
  <si>
    <t xml:space="preserve"> </t>
  </si>
  <si>
    <t>802 202 25304 05 0000 150</t>
  </si>
  <si>
    <t>2025 год</t>
  </si>
  <si>
    <t>Субвенции бюджетам муниципальных районов на государственную регистрацию актов гражданского состояния</t>
  </si>
  <si>
    <t>802 2 02 35930 05 0000 150</t>
  </si>
  <si>
    <t>на 2024 год и плановый период</t>
  </si>
  <si>
    <t xml:space="preserve">          2025-2026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</si>
  <si>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на 2025-2026 годы</t>
  </si>
  <si>
    <t>2026 год</t>
  </si>
  <si>
    <t>Субсидии бюджетам муниципальных районов на обеспечение комплексного развития сельских территорий</t>
  </si>
  <si>
    <t>202 25576 05 0000 150</t>
  </si>
  <si>
    <t>Приложение № 18</t>
  </si>
  <si>
    <t>Субвенции бюджетам муниципальных районов 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
военных комиссариатов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</si>
</sst>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16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4" fillId="0" borderId="0" xfId="0" applyFont="1" applyFill="1" applyAlignment="1">
      <alignment horizont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80"/>
  <sheetViews>
    <sheetView tabSelected="1" topLeftCell="A67" zoomScale="75" zoomScaleNormal="75" zoomScaleSheetLayoutView="100" workbookViewId="0">
      <selection activeCell="D77" sqref="D77"/>
    </sheetView>
  </sheetViews>
  <sheetFormatPr defaultColWidth="8.88671875" defaultRowHeight="15.75" x14ac:dyDescent="0.3"/>
  <cols>
    <col min="1" max="1" width="56.44140625" style="8" customWidth="1"/>
    <col min="2" max="2" width="29.6640625" style="6" customWidth="1"/>
    <col min="3" max="3" width="14.6640625" style="23" customWidth="1"/>
    <col min="4" max="4" width="14.5546875" style="23" customWidth="1"/>
    <col min="5" max="6" width="11" style="6" bestFit="1" customWidth="1"/>
    <col min="7" max="1025" width="8.88671875" style="6"/>
    <col min="1026" max="16384" width="8.88671875" style="7"/>
  </cols>
  <sheetData>
    <row r="1" spans="1:4" s="2" customFormat="1" ht="14.4" customHeight="1" x14ac:dyDescent="0.25">
      <c r="A1" s="1"/>
      <c r="C1" s="3"/>
      <c r="D1" s="3" t="s">
        <v>54</v>
      </c>
    </row>
    <row r="2" spans="1:4" s="2" customFormat="1" ht="14.4" customHeight="1" x14ac:dyDescent="0.25">
      <c r="A2" s="1"/>
      <c r="B2" s="4"/>
      <c r="C2" s="5"/>
      <c r="D2" s="5" t="s">
        <v>0</v>
      </c>
    </row>
    <row r="3" spans="1:4" s="2" customFormat="1" ht="14.4" customHeight="1" x14ac:dyDescent="0.25">
      <c r="A3" s="1"/>
      <c r="B3" s="4"/>
      <c r="C3" s="5"/>
      <c r="D3" s="5" t="s">
        <v>1</v>
      </c>
    </row>
    <row r="4" spans="1:4" s="2" customFormat="1" ht="14.4" customHeight="1" x14ac:dyDescent="0.25">
      <c r="A4" s="1"/>
      <c r="B4" s="4"/>
      <c r="C4" s="5"/>
      <c r="D4" s="5" t="s">
        <v>2</v>
      </c>
    </row>
    <row r="5" spans="1:4" s="2" customFormat="1" ht="14.4" customHeight="1" x14ac:dyDescent="0.25">
      <c r="A5" s="1"/>
      <c r="B5" s="4"/>
      <c r="C5" s="5"/>
      <c r="D5" s="5" t="s">
        <v>1</v>
      </c>
    </row>
    <row r="6" spans="1:4" s="2" customFormat="1" ht="14.4" customHeight="1" x14ac:dyDescent="0.25">
      <c r="A6" s="1"/>
      <c r="B6" s="4"/>
      <c r="C6" s="5"/>
      <c r="D6" s="5" t="s">
        <v>48</v>
      </c>
    </row>
    <row r="7" spans="1:4" s="2" customFormat="1" ht="14.4" customHeight="1" x14ac:dyDescent="0.25">
      <c r="A7" s="1"/>
      <c r="B7" s="4"/>
      <c r="C7" s="5"/>
      <c r="D7" s="5" t="s">
        <v>49</v>
      </c>
    </row>
    <row r="8" spans="1:4" s="2" customFormat="1" ht="14.4" customHeight="1" x14ac:dyDescent="0.25">
      <c r="A8" s="1"/>
      <c r="B8" s="40"/>
      <c r="C8" s="40"/>
      <c r="D8" s="40"/>
    </row>
    <row r="9" spans="1:4" s="2" customFormat="1" ht="14.4" customHeight="1" x14ac:dyDescent="0.25">
      <c r="A9" s="1"/>
      <c r="B9" s="1"/>
      <c r="C9" s="22"/>
      <c r="D9" s="22"/>
    </row>
    <row r="10" spans="1:4" ht="42.55" customHeight="1" x14ac:dyDescent="0.3">
      <c r="A10" s="42" t="s">
        <v>50</v>
      </c>
      <c r="B10" s="42"/>
      <c r="C10" s="42"/>
      <c r="D10" s="42"/>
    </row>
    <row r="11" spans="1:4" x14ac:dyDescent="0.3">
      <c r="D11" s="23" t="s">
        <v>3</v>
      </c>
    </row>
    <row r="12" spans="1:4" s="9" customFormat="1" ht="30.8" customHeight="1" x14ac:dyDescent="0.3">
      <c r="A12" s="41" t="s">
        <v>4</v>
      </c>
      <c r="B12" s="41" t="s">
        <v>5</v>
      </c>
      <c r="C12" s="41" t="s">
        <v>6</v>
      </c>
      <c r="D12" s="41"/>
    </row>
    <row r="13" spans="1:4" s="9" customFormat="1" ht="22.95" customHeight="1" x14ac:dyDescent="0.3">
      <c r="A13" s="41"/>
      <c r="B13" s="41"/>
      <c r="C13" s="30" t="s">
        <v>45</v>
      </c>
      <c r="D13" s="10" t="s">
        <v>51</v>
      </c>
    </row>
    <row r="14" spans="1:4" s="9" customFormat="1" ht="14.4" customHeight="1" x14ac:dyDescent="0.3">
      <c r="A14" s="11"/>
      <c r="B14" s="11"/>
      <c r="C14" s="11"/>
      <c r="D14" s="12"/>
    </row>
    <row r="15" spans="1:4" s="9" customFormat="1" ht="58.95" customHeight="1" x14ac:dyDescent="0.25">
      <c r="A15" s="17" t="s">
        <v>52</v>
      </c>
      <c r="B15" s="37" t="s">
        <v>53</v>
      </c>
      <c r="C15" s="16">
        <v>1254</v>
      </c>
      <c r="D15" s="13">
        <v>2552.8000000000002</v>
      </c>
    </row>
    <row r="16" spans="1:4" s="9" customFormat="1" ht="14.4" customHeight="1" x14ac:dyDescent="0.3">
      <c r="A16" s="11"/>
      <c r="B16" s="11"/>
      <c r="C16" s="11"/>
      <c r="D16" s="12"/>
    </row>
    <row r="17" spans="1:6" s="9" customFormat="1" ht="157.75" customHeight="1" x14ac:dyDescent="0.25">
      <c r="A17" s="17" t="s">
        <v>25</v>
      </c>
      <c r="B17" s="11" t="s">
        <v>7</v>
      </c>
      <c r="C17" s="11">
        <v>40663.300000000003</v>
      </c>
      <c r="D17" s="12">
        <v>42550.9</v>
      </c>
    </row>
    <row r="18" spans="1:6" s="9" customFormat="1" ht="14.4" customHeight="1" x14ac:dyDescent="0.25">
      <c r="A18" s="17"/>
      <c r="B18" s="11"/>
      <c r="C18" s="11"/>
      <c r="D18" s="12"/>
    </row>
    <row r="19" spans="1:6" ht="238.25" customHeight="1" x14ac:dyDescent="0.3">
      <c r="A19" s="17" t="s">
        <v>26</v>
      </c>
      <c r="B19" s="11" t="s">
        <v>7</v>
      </c>
      <c r="C19" s="38">
        <v>443965.6</v>
      </c>
      <c r="D19" s="25">
        <v>391045.2</v>
      </c>
    </row>
    <row r="20" spans="1:6" s="14" customFormat="1" ht="13.95" customHeight="1" x14ac:dyDescent="0.25">
      <c r="A20" s="17"/>
      <c r="B20" s="11"/>
      <c r="C20" s="16"/>
      <c r="D20" s="25"/>
    </row>
    <row r="21" spans="1:6" ht="118.5" customHeight="1" x14ac:dyDescent="0.3">
      <c r="A21" s="17" t="s">
        <v>27</v>
      </c>
      <c r="B21" s="11" t="s">
        <v>7</v>
      </c>
      <c r="C21" s="38">
        <v>20614.7</v>
      </c>
      <c r="D21" s="25">
        <v>20614.7</v>
      </c>
    </row>
    <row r="22" spans="1:6" x14ac:dyDescent="0.3">
      <c r="A22" s="17"/>
      <c r="B22" s="11"/>
      <c r="C22" s="16"/>
      <c r="D22" s="24"/>
    </row>
    <row r="23" spans="1:6" ht="179.35" customHeight="1" x14ac:dyDescent="0.3">
      <c r="A23" s="17" t="s">
        <v>28</v>
      </c>
      <c r="B23" s="11" t="s">
        <v>44</v>
      </c>
      <c r="C23" s="38">
        <v>25630.400000000001</v>
      </c>
      <c r="D23" s="25">
        <v>29772.1</v>
      </c>
    </row>
    <row r="24" spans="1:6" x14ac:dyDescent="0.3">
      <c r="A24" s="17"/>
      <c r="B24" s="11"/>
      <c r="C24" s="16"/>
      <c r="D24" s="24"/>
    </row>
    <row r="25" spans="1:6" ht="60.9" x14ac:dyDescent="0.3">
      <c r="A25" s="26" t="s">
        <v>29</v>
      </c>
      <c r="B25" s="27" t="s">
        <v>8</v>
      </c>
      <c r="C25" s="38">
        <v>19737.8</v>
      </c>
      <c r="D25" s="25">
        <v>3161.9</v>
      </c>
    </row>
    <row r="26" spans="1:6" x14ac:dyDescent="0.3">
      <c r="A26" s="18"/>
      <c r="B26" s="11"/>
      <c r="C26" s="16" t="s">
        <v>43</v>
      </c>
      <c r="D26" s="24"/>
    </row>
    <row r="27" spans="1:6" ht="72" customHeight="1" x14ac:dyDescent="0.3">
      <c r="A27" s="18" t="s">
        <v>30</v>
      </c>
      <c r="B27" s="27" t="s">
        <v>8</v>
      </c>
      <c r="C27" s="38">
        <v>275.8</v>
      </c>
      <c r="D27" s="25">
        <v>86.3</v>
      </c>
      <c r="E27" s="28"/>
      <c r="F27" s="28"/>
    </row>
    <row r="28" spans="1:6" x14ac:dyDescent="0.3">
      <c r="A28" s="18"/>
      <c r="B28" s="11"/>
      <c r="C28" s="13"/>
      <c r="D28" s="24"/>
    </row>
    <row r="29" spans="1:6" ht="130.25" customHeight="1" x14ac:dyDescent="0.3">
      <c r="A29" s="18" t="s">
        <v>31</v>
      </c>
      <c r="B29" s="27" t="s">
        <v>8</v>
      </c>
      <c r="C29" s="38">
        <v>445437.7</v>
      </c>
      <c r="D29" s="25">
        <v>445437.7</v>
      </c>
    </row>
    <row r="30" spans="1:6" x14ac:dyDescent="0.3">
      <c r="A30" s="18"/>
      <c r="B30" s="11"/>
      <c r="C30" s="13"/>
      <c r="D30" s="24"/>
    </row>
    <row r="31" spans="1:6" ht="130.25" customHeight="1" x14ac:dyDescent="0.3">
      <c r="A31" s="18" t="s">
        <v>16</v>
      </c>
      <c r="B31" s="27" t="s">
        <v>8</v>
      </c>
      <c r="C31" s="38">
        <v>174394.5</v>
      </c>
      <c r="D31" s="25">
        <v>174394.5</v>
      </c>
    </row>
    <row r="32" spans="1:6" x14ac:dyDescent="0.3">
      <c r="A32" s="18"/>
      <c r="B32" s="27"/>
      <c r="C32" s="13"/>
      <c r="D32" s="24"/>
    </row>
    <row r="33" spans="1:4" ht="96.25" customHeight="1" x14ac:dyDescent="0.3">
      <c r="A33" s="18" t="s">
        <v>33</v>
      </c>
      <c r="B33" s="27" t="s">
        <v>8</v>
      </c>
      <c r="C33" s="38">
        <v>9404.2999999999993</v>
      </c>
      <c r="D33" s="25">
        <v>9404.2999999999993</v>
      </c>
    </row>
    <row r="34" spans="1:4" x14ac:dyDescent="0.3">
      <c r="A34" s="18"/>
      <c r="B34" s="11"/>
      <c r="C34" s="13"/>
      <c r="D34" s="24"/>
    </row>
    <row r="35" spans="1:4" ht="70.7" customHeight="1" x14ac:dyDescent="0.3">
      <c r="A35" s="18" t="s">
        <v>23</v>
      </c>
      <c r="B35" s="27" t="s">
        <v>8</v>
      </c>
      <c r="C35" s="38">
        <v>478.4</v>
      </c>
      <c r="D35" s="25">
        <v>497.1</v>
      </c>
    </row>
    <row r="36" spans="1:4" x14ac:dyDescent="0.3">
      <c r="A36" s="18"/>
      <c r="B36" s="27"/>
      <c r="C36" s="13"/>
      <c r="D36" s="24"/>
    </row>
    <row r="37" spans="1:4" ht="164.3" customHeight="1" x14ac:dyDescent="0.3">
      <c r="A37" s="18" t="s">
        <v>34</v>
      </c>
      <c r="B37" s="27" t="s">
        <v>8</v>
      </c>
      <c r="C37" s="38">
        <v>9239.2999999999993</v>
      </c>
      <c r="D37" s="25">
        <v>9530.9</v>
      </c>
    </row>
    <row r="38" spans="1:4" x14ac:dyDescent="0.3">
      <c r="A38" s="18"/>
      <c r="B38" s="27"/>
      <c r="C38" s="13"/>
      <c r="D38" s="24"/>
    </row>
    <row r="39" spans="1:4" ht="110.65" customHeight="1" x14ac:dyDescent="0.3">
      <c r="A39" s="18" t="s">
        <v>35</v>
      </c>
      <c r="B39" s="27" t="s">
        <v>8</v>
      </c>
      <c r="C39" s="38">
        <v>983.6</v>
      </c>
      <c r="D39" s="25">
        <v>1022.7</v>
      </c>
    </row>
    <row r="40" spans="1:4" x14ac:dyDescent="0.3">
      <c r="A40" s="18"/>
      <c r="B40" s="27"/>
      <c r="C40" s="13"/>
      <c r="D40" s="24"/>
    </row>
    <row r="41" spans="1:4" ht="92.3" customHeight="1" x14ac:dyDescent="0.3">
      <c r="A41" s="18" t="s">
        <v>36</v>
      </c>
      <c r="B41" s="27" t="s">
        <v>8</v>
      </c>
      <c r="C41" s="38">
        <v>495.2</v>
      </c>
      <c r="D41" s="25">
        <v>513.9</v>
      </c>
    </row>
    <row r="42" spans="1:4" x14ac:dyDescent="0.3">
      <c r="A42" s="18"/>
      <c r="B42" s="11"/>
      <c r="C42" s="13"/>
    </row>
    <row r="43" spans="1:4" ht="87.75" customHeight="1" x14ac:dyDescent="0.3">
      <c r="A43" s="18" t="s">
        <v>17</v>
      </c>
      <c r="B43" s="27" t="s">
        <v>8</v>
      </c>
      <c r="C43" s="38">
        <v>478.4</v>
      </c>
      <c r="D43" s="25">
        <v>497.1</v>
      </c>
    </row>
    <row r="44" spans="1:4" x14ac:dyDescent="0.3">
      <c r="A44" s="18"/>
      <c r="B44" s="11"/>
      <c r="C44" s="13"/>
    </row>
    <row r="45" spans="1:4" ht="60.9" x14ac:dyDescent="0.3">
      <c r="A45" s="18" t="s">
        <v>18</v>
      </c>
      <c r="B45" s="27" t="s">
        <v>8</v>
      </c>
      <c r="C45" s="38">
        <v>152.1</v>
      </c>
      <c r="D45" s="25">
        <v>152.1</v>
      </c>
    </row>
    <row r="46" spans="1:4" x14ac:dyDescent="0.3">
      <c r="A46" s="18"/>
      <c r="B46" s="11"/>
      <c r="C46" s="13"/>
    </row>
    <row r="47" spans="1:4" ht="122.4" customHeight="1" x14ac:dyDescent="0.3">
      <c r="A47" s="18" t="s">
        <v>19</v>
      </c>
      <c r="B47" s="27" t="s">
        <v>8</v>
      </c>
      <c r="C47" s="38">
        <v>1943</v>
      </c>
      <c r="D47" s="25">
        <v>2018</v>
      </c>
    </row>
    <row r="48" spans="1:4" x14ac:dyDescent="0.3">
      <c r="A48" s="18"/>
      <c r="B48" s="11"/>
      <c r="C48" s="13"/>
    </row>
    <row r="49" spans="1:6" ht="111.3" customHeight="1" x14ac:dyDescent="0.3">
      <c r="A49" s="18" t="s">
        <v>20</v>
      </c>
      <c r="B49" s="27" t="s">
        <v>8</v>
      </c>
      <c r="C49" s="38">
        <v>0.7</v>
      </c>
      <c r="D49" s="25">
        <v>0.72</v>
      </c>
    </row>
    <row r="50" spans="1:6" x14ac:dyDescent="0.3">
      <c r="A50" s="18"/>
      <c r="B50" s="11"/>
      <c r="C50" s="13"/>
      <c r="D50" s="24"/>
    </row>
    <row r="51" spans="1:6" ht="139.44999999999999" customHeight="1" x14ac:dyDescent="0.3">
      <c r="A51" s="18" t="s">
        <v>37</v>
      </c>
      <c r="B51" s="27" t="s">
        <v>8</v>
      </c>
      <c r="C51" s="38">
        <v>612.1</v>
      </c>
      <c r="D51" s="25">
        <v>612.1</v>
      </c>
    </row>
    <row r="52" spans="1:6" x14ac:dyDescent="0.3">
      <c r="A52" s="18"/>
      <c r="B52" s="11"/>
      <c r="C52" s="13"/>
      <c r="D52" s="24"/>
    </row>
    <row r="53" spans="1:6" ht="167.6" customHeight="1" x14ac:dyDescent="0.3">
      <c r="A53" s="18" t="s">
        <v>38</v>
      </c>
      <c r="B53" s="27" t="s">
        <v>8</v>
      </c>
      <c r="C53" s="38">
        <v>876.2</v>
      </c>
      <c r="D53" s="25">
        <v>876.2</v>
      </c>
    </row>
    <row r="54" spans="1:6" x14ac:dyDescent="0.3">
      <c r="A54" s="18"/>
      <c r="B54" s="11"/>
      <c r="C54" s="13"/>
      <c r="D54" s="24"/>
    </row>
    <row r="55" spans="1:6" ht="188.55" customHeight="1" x14ac:dyDescent="0.3">
      <c r="A55" s="18" t="s">
        <v>39</v>
      </c>
      <c r="B55" s="27" t="s">
        <v>8</v>
      </c>
      <c r="C55" s="38">
        <v>1443.8</v>
      </c>
      <c r="D55" s="25">
        <v>1495.6</v>
      </c>
    </row>
    <row r="56" spans="1:6" x14ac:dyDescent="0.3">
      <c r="A56" s="18"/>
      <c r="B56" s="11"/>
      <c r="C56" s="13"/>
      <c r="D56" s="24"/>
    </row>
    <row r="57" spans="1:6" ht="87.05" customHeight="1" x14ac:dyDescent="0.3">
      <c r="A57" s="18" t="s">
        <v>40</v>
      </c>
      <c r="B57" s="27" t="s">
        <v>8</v>
      </c>
      <c r="C57" s="38">
        <v>1815.7</v>
      </c>
      <c r="D57" s="25">
        <v>1815.7</v>
      </c>
    </row>
    <row r="58" spans="1:6" x14ac:dyDescent="0.3">
      <c r="A58" s="18"/>
      <c r="B58" s="27"/>
      <c r="C58" s="13"/>
      <c r="D58" s="24"/>
    </row>
    <row r="59" spans="1:6" ht="104.1" customHeight="1" x14ac:dyDescent="0.3">
      <c r="A59" s="18" t="s">
        <v>41</v>
      </c>
      <c r="B59" s="27" t="s">
        <v>8</v>
      </c>
      <c r="C59" s="38">
        <v>4.9000000000000004</v>
      </c>
      <c r="D59" s="25">
        <v>5.0999999999999996</v>
      </c>
    </row>
    <row r="60" spans="1:6" x14ac:dyDescent="0.3">
      <c r="A60" s="18"/>
      <c r="B60" s="27"/>
      <c r="C60" s="13"/>
      <c r="D60" s="24"/>
    </row>
    <row r="61" spans="1:6" ht="80.55" customHeight="1" x14ac:dyDescent="0.3">
      <c r="A61" s="18" t="s">
        <v>24</v>
      </c>
      <c r="B61" s="27" t="s">
        <v>8</v>
      </c>
      <c r="C61" s="38">
        <v>61.8</v>
      </c>
      <c r="D61" s="25">
        <v>0</v>
      </c>
    </row>
    <row r="62" spans="1:6" x14ac:dyDescent="0.3">
      <c r="A62" s="18"/>
      <c r="B62" s="27"/>
      <c r="C62" s="13"/>
      <c r="D62" s="24"/>
    </row>
    <row r="63" spans="1:6" ht="120.45" customHeight="1" x14ac:dyDescent="0.3">
      <c r="A63" s="18" t="s">
        <v>42</v>
      </c>
      <c r="B63" s="27" t="s">
        <v>8</v>
      </c>
      <c r="C63" s="38">
        <v>4848.2</v>
      </c>
      <c r="D63" s="25">
        <v>4986.6000000000004</v>
      </c>
      <c r="E63" s="28"/>
      <c r="F63" s="28"/>
    </row>
    <row r="64" spans="1:6" x14ac:dyDescent="0.3">
      <c r="A64" s="18"/>
      <c r="B64" s="11"/>
      <c r="C64" s="13"/>
      <c r="D64" s="24"/>
    </row>
    <row r="65" spans="1:1025" ht="151.19999999999999" customHeight="1" x14ac:dyDescent="0.3">
      <c r="A65" s="18" t="s">
        <v>21</v>
      </c>
      <c r="B65" s="27" t="s">
        <v>14</v>
      </c>
      <c r="C65" s="38">
        <v>19756.8</v>
      </c>
      <c r="D65" s="25">
        <v>20547</v>
      </c>
    </row>
    <row r="66" spans="1:1025" x14ac:dyDescent="0.3">
      <c r="A66" s="18"/>
      <c r="B66" s="27"/>
      <c r="C66" s="13"/>
      <c r="D66" s="24"/>
    </row>
    <row r="67" spans="1:1025" ht="186.55" customHeight="1" x14ac:dyDescent="0.3">
      <c r="A67" s="18" t="s">
        <v>32</v>
      </c>
      <c r="B67" s="27" t="s">
        <v>15</v>
      </c>
      <c r="C67" s="38">
        <v>31638.6</v>
      </c>
      <c r="D67" s="25">
        <v>31404.2</v>
      </c>
    </row>
    <row r="68" spans="1:1025" x14ac:dyDescent="0.3">
      <c r="A68" s="18"/>
      <c r="B68" s="27"/>
      <c r="C68" s="13"/>
      <c r="D68" s="24"/>
    </row>
    <row r="69" spans="1:1025" ht="158.4" customHeight="1" x14ac:dyDescent="0.3">
      <c r="A69" s="39" t="s">
        <v>55</v>
      </c>
      <c r="B69" s="27" t="s">
        <v>9</v>
      </c>
      <c r="C69" s="38">
        <v>3860.6</v>
      </c>
      <c r="D69" s="25">
        <v>4231</v>
      </c>
    </row>
    <row r="70" spans="1:1025" x14ac:dyDescent="0.3">
      <c r="A70" s="18"/>
      <c r="B70" s="11"/>
      <c r="C70" s="13"/>
    </row>
    <row r="71" spans="1:1025" ht="45.85" hidden="1" x14ac:dyDescent="0.3">
      <c r="A71" s="18" t="s">
        <v>13</v>
      </c>
      <c r="B71" s="27" t="s">
        <v>11</v>
      </c>
      <c r="C71" s="13"/>
    </row>
    <row r="72" spans="1:1025" hidden="1" x14ac:dyDescent="0.3">
      <c r="A72" s="18"/>
      <c r="B72" s="27"/>
      <c r="C72" s="13"/>
    </row>
    <row r="73" spans="1:1025" ht="104.1" customHeight="1" x14ac:dyDescent="0.3">
      <c r="A73" s="18" t="s">
        <v>22</v>
      </c>
      <c r="B73" s="27" t="s">
        <v>10</v>
      </c>
      <c r="C73" s="38">
        <v>33.4</v>
      </c>
      <c r="D73" s="25">
        <v>378.4</v>
      </c>
      <c r="G73" s="6" t="s">
        <v>43</v>
      </c>
    </row>
    <row r="74" spans="1:1025" x14ac:dyDescent="0.3">
      <c r="A74" s="18"/>
      <c r="B74" s="27"/>
      <c r="C74" s="13"/>
    </row>
    <row r="75" spans="1:1025" s="36" customFormat="1" ht="30.8" x14ac:dyDescent="0.3">
      <c r="A75" s="31" t="s">
        <v>46</v>
      </c>
      <c r="B75" s="32" t="s">
        <v>47</v>
      </c>
      <c r="C75" s="33">
        <v>4412.3</v>
      </c>
      <c r="D75" s="34">
        <v>4567.1000000000004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  <c r="IZ75" s="35"/>
      <c r="JA75" s="35"/>
      <c r="JB75" s="35"/>
      <c r="JC75" s="35"/>
      <c r="JD75" s="35"/>
      <c r="JE75" s="35"/>
      <c r="JF75" s="35"/>
      <c r="JG75" s="35"/>
      <c r="JH75" s="35"/>
      <c r="JI75" s="35"/>
      <c r="JJ75" s="35"/>
      <c r="JK75" s="35"/>
      <c r="JL75" s="35"/>
      <c r="JM75" s="35"/>
      <c r="JN75" s="35"/>
      <c r="JO75" s="35"/>
      <c r="JP75" s="35"/>
      <c r="JQ75" s="35"/>
      <c r="JR75" s="35"/>
      <c r="JS75" s="35"/>
      <c r="JT75" s="35"/>
      <c r="JU75" s="35"/>
      <c r="JV75" s="35"/>
      <c r="JW75" s="35"/>
      <c r="JX75" s="35"/>
      <c r="JY75" s="35"/>
      <c r="JZ75" s="35"/>
      <c r="KA75" s="35"/>
      <c r="KB75" s="35"/>
      <c r="KC75" s="35"/>
      <c r="KD75" s="35"/>
      <c r="KE75" s="35"/>
      <c r="KF75" s="35"/>
      <c r="KG75" s="35"/>
      <c r="KH75" s="35"/>
      <c r="KI75" s="35"/>
      <c r="KJ75" s="35"/>
      <c r="KK75" s="35"/>
      <c r="KL75" s="35"/>
      <c r="KM75" s="35"/>
      <c r="KN75" s="35"/>
      <c r="KO75" s="35"/>
      <c r="KP75" s="35"/>
      <c r="KQ75" s="35"/>
      <c r="KR75" s="35"/>
      <c r="KS75" s="35"/>
      <c r="KT75" s="35"/>
      <c r="KU75" s="35"/>
      <c r="KV75" s="35"/>
      <c r="KW75" s="35"/>
      <c r="KX75" s="35"/>
      <c r="KY75" s="35"/>
      <c r="KZ75" s="35"/>
      <c r="LA75" s="35"/>
      <c r="LB75" s="35"/>
      <c r="LC75" s="35"/>
      <c r="LD75" s="35"/>
      <c r="LE75" s="35"/>
      <c r="LF75" s="35"/>
      <c r="LG75" s="35"/>
      <c r="LH75" s="35"/>
      <c r="LI75" s="35"/>
      <c r="LJ75" s="35"/>
      <c r="LK75" s="35"/>
      <c r="LL75" s="35"/>
      <c r="LM75" s="35"/>
      <c r="LN75" s="35"/>
      <c r="LO75" s="35"/>
      <c r="LP75" s="35"/>
      <c r="LQ75" s="35"/>
      <c r="LR75" s="35"/>
      <c r="LS75" s="35"/>
      <c r="LT75" s="35"/>
      <c r="LU75" s="35"/>
      <c r="LV75" s="35"/>
      <c r="LW75" s="35"/>
      <c r="LX75" s="35"/>
      <c r="LY75" s="35"/>
      <c r="LZ75" s="35"/>
      <c r="MA75" s="35"/>
      <c r="MB75" s="35"/>
      <c r="MC75" s="35"/>
      <c r="MD75" s="35"/>
      <c r="ME75" s="35"/>
      <c r="MF75" s="35"/>
      <c r="MG75" s="35"/>
      <c r="MH75" s="35"/>
      <c r="MI75" s="35"/>
      <c r="MJ75" s="35"/>
      <c r="MK75" s="35"/>
      <c r="ML75" s="35"/>
      <c r="MM75" s="35"/>
      <c r="MN75" s="35"/>
      <c r="MO75" s="35"/>
      <c r="MP75" s="35"/>
      <c r="MQ75" s="35"/>
      <c r="MR75" s="35"/>
      <c r="MS75" s="35"/>
      <c r="MT75" s="35"/>
      <c r="MU75" s="35"/>
      <c r="MV75" s="35"/>
      <c r="MW75" s="35"/>
      <c r="MX75" s="35"/>
      <c r="MY75" s="35"/>
      <c r="MZ75" s="35"/>
      <c r="NA75" s="35"/>
      <c r="NB75" s="35"/>
      <c r="NC75" s="35"/>
      <c r="ND75" s="35"/>
      <c r="NE75" s="35"/>
      <c r="NF75" s="35"/>
      <c r="NG75" s="35"/>
      <c r="NH75" s="35"/>
      <c r="NI75" s="35"/>
      <c r="NJ75" s="35"/>
      <c r="NK75" s="35"/>
      <c r="NL75" s="35"/>
      <c r="NM75" s="35"/>
      <c r="NN75" s="35"/>
      <c r="NO75" s="35"/>
      <c r="NP75" s="35"/>
      <c r="NQ75" s="35"/>
      <c r="NR75" s="35"/>
      <c r="NS75" s="35"/>
      <c r="NT75" s="35"/>
      <c r="NU75" s="35"/>
      <c r="NV75" s="35"/>
      <c r="NW75" s="35"/>
      <c r="NX75" s="35"/>
      <c r="NY75" s="35"/>
      <c r="NZ75" s="35"/>
      <c r="OA75" s="35"/>
      <c r="OB75" s="35"/>
      <c r="OC75" s="35"/>
      <c r="OD75" s="35"/>
      <c r="OE75" s="35"/>
      <c r="OF75" s="35"/>
      <c r="OG75" s="35"/>
      <c r="OH75" s="35"/>
      <c r="OI75" s="35"/>
      <c r="OJ75" s="35"/>
      <c r="OK75" s="35"/>
      <c r="OL75" s="35"/>
      <c r="OM75" s="35"/>
      <c r="ON75" s="35"/>
      <c r="OO75" s="35"/>
      <c r="OP75" s="35"/>
      <c r="OQ75" s="35"/>
      <c r="OR75" s="35"/>
      <c r="OS75" s="35"/>
      <c r="OT75" s="35"/>
      <c r="OU75" s="35"/>
      <c r="OV75" s="35"/>
      <c r="OW75" s="35"/>
      <c r="OX75" s="35"/>
      <c r="OY75" s="35"/>
      <c r="OZ75" s="35"/>
      <c r="PA75" s="35"/>
      <c r="PB75" s="35"/>
      <c r="PC75" s="35"/>
      <c r="PD75" s="35"/>
      <c r="PE75" s="35"/>
      <c r="PF75" s="35"/>
      <c r="PG75" s="35"/>
      <c r="PH75" s="35"/>
      <c r="PI75" s="35"/>
      <c r="PJ75" s="35"/>
      <c r="PK75" s="35"/>
      <c r="PL75" s="35"/>
      <c r="PM75" s="35"/>
      <c r="PN75" s="35"/>
      <c r="PO75" s="35"/>
      <c r="PP75" s="35"/>
      <c r="PQ75" s="35"/>
      <c r="PR75" s="35"/>
      <c r="PS75" s="35"/>
      <c r="PT75" s="35"/>
      <c r="PU75" s="35"/>
      <c r="PV75" s="35"/>
      <c r="PW75" s="35"/>
      <c r="PX75" s="35"/>
      <c r="PY75" s="35"/>
      <c r="PZ75" s="35"/>
      <c r="QA75" s="35"/>
      <c r="QB75" s="35"/>
      <c r="QC75" s="35"/>
      <c r="QD75" s="35"/>
      <c r="QE75" s="35"/>
      <c r="QF75" s="35"/>
      <c r="QG75" s="35"/>
      <c r="QH75" s="35"/>
      <c r="QI75" s="35"/>
      <c r="QJ75" s="35"/>
      <c r="QK75" s="35"/>
      <c r="QL75" s="35"/>
      <c r="QM75" s="35"/>
      <c r="QN75" s="35"/>
      <c r="QO75" s="35"/>
      <c r="QP75" s="35"/>
      <c r="QQ75" s="35"/>
      <c r="QR75" s="35"/>
      <c r="QS75" s="35"/>
      <c r="QT75" s="35"/>
      <c r="QU75" s="35"/>
      <c r="QV75" s="35"/>
      <c r="QW75" s="35"/>
      <c r="QX75" s="35"/>
      <c r="QY75" s="35"/>
      <c r="QZ75" s="35"/>
      <c r="RA75" s="35"/>
      <c r="RB75" s="35"/>
      <c r="RC75" s="35"/>
      <c r="RD75" s="35"/>
      <c r="RE75" s="35"/>
      <c r="RF75" s="35"/>
      <c r="RG75" s="35"/>
      <c r="RH75" s="35"/>
      <c r="RI75" s="35"/>
      <c r="RJ75" s="35"/>
      <c r="RK75" s="35"/>
      <c r="RL75" s="35"/>
      <c r="RM75" s="35"/>
      <c r="RN75" s="35"/>
      <c r="RO75" s="35"/>
      <c r="RP75" s="35"/>
      <c r="RQ75" s="35"/>
      <c r="RR75" s="35"/>
      <c r="RS75" s="35"/>
      <c r="RT75" s="35"/>
      <c r="RU75" s="35"/>
      <c r="RV75" s="35"/>
      <c r="RW75" s="35"/>
      <c r="RX75" s="35"/>
      <c r="RY75" s="35"/>
      <c r="RZ75" s="35"/>
      <c r="SA75" s="35"/>
      <c r="SB75" s="35"/>
      <c r="SC75" s="35"/>
      <c r="SD75" s="35"/>
      <c r="SE75" s="35"/>
      <c r="SF75" s="35"/>
      <c r="SG75" s="35"/>
      <c r="SH75" s="35"/>
      <c r="SI75" s="35"/>
      <c r="SJ75" s="35"/>
      <c r="SK75" s="35"/>
      <c r="SL75" s="35"/>
      <c r="SM75" s="35"/>
      <c r="SN75" s="35"/>
      <c r="SO75" s="35"/>
      <c r="SP75" s="35"/>
      <c r="SQ75" s="35"/>
      <c r="SR75" s="35"/>
      <c r="SS75" s="35"/>
      <c r="ST75" s="35"/>
      <c r="SU75" s="35"/>
      <c r="SV75" s="35"/>
      <c r="SW75" s="35"/>
      <c r="SX75" s="35"/>
      <c r="SY75" s="35"/>
      <c r="SZ75" s="35"/>
      <c r="TA75" s="35"/>
      <c r="TB75" s="35"/>
      <c r="TC75" s="35"/>
      <c r="TD75" s="35"/>
      <c r="TE75" s="35"/>
      <c r="TF75" s="35"/>
      <c r="TG75" s="35"/>
      <c r="TH75" s="35"/>
      <c r="TI75" s="35"/>
      <c r="TJ75" s="35"/>
      <c r="TK75" s="35"/>
      <c r="TL75" s="35"/>
      <c r="TM75" s="35"/>
      <c r="TN75" s="35"/>
      <c r="TO75" s="35"/>
      <c r="TP75" s="35"/>
      <c r="TQ75" s="35"/>
      <c r="TR75" s="35"/>
      <c r="TS75" s="35"/>
      <c r="TT75" s="35"/>
      <c r="TU75" s="35"/>
      <c r="TV75" s="35"/>
      <c r="TW75" s="35"/>
      <c r="TX75" s="35"/>
      <c r="TY75" s="35"/>
      <c r="TZ75" s="35"/>
      <c r="UA75" s="35"/>
      <c r="UB75" s="35"/>
      <c r="UC75" s="35"/>
      <c r="UD75" s="35"/>
      <c r="UE75" s="35"/>
      <c r="UF75" s="35"/>
      <c r="UG75" s="35"/>
      <c r="UH75" s="35"/>
      <c r="UI75" s="35"/>
      <c r="UJ75" s="35"/>
      <c r="UK75" s="35"/>
      <c r="UL75" s="35"/>
      <c r="UM75" s="35"/>
      <c r="UN75" s="35"/>
      <c r="UO75" s="35"/>
      <c r="UP75" s="35"/>
      <c r="UQ75" s="35"/>
      <c r="UR75" s="35"/>
      <c r="US75" s="35"/>
      <c r="UT75" s="35"/>
      <c r="UU75" s="35"/>
      <c r="UV75" s="35"/>
      <c r="UW75" s="35"/>
      <c r="UX75" s="35"/>
      <c r="UY75" s="35"/>
      <c r="UZ75" s="35"/>
      <c r="VA75" s="35"/>
      <c r="VB75" s="35"/>
      <c r="VC75" s="35"/>
      <c r="VD75" s="35"/>
      <c r="VE75" s="35"/>
      <c r="VF75" s="35"/>
      <c r="VG75" s="35"/>
      <c r="VH75" s="35"/>
      <c r="VI75" s="35"/>
      <c r="VJ75" s="35"/>
      <c r="VK75" s="35"/>
      <c r="VL75" s="35"/>
      <c r="VM75" s="35"/>
      <c r="VN75" s="35"/>
      <c r="VO75" s="35"/>
      <c r="VP75" s="35"/>
      <c r="VQ75" s="35"/>
      <c r="VR75" s="35"/>
      <c r="VS75" s="35"/>
      <c r="VT75" s="35"/>
      <c r="VU75" s="35"/>
      <c r="VV75" s="35"/>
      <c r="VW75" s="35"/>
      <c r="VX75" s="35"/>
      <c r="VY75" s="35"/>
      <c r="VZ75" s="35"/>
      <c r="WA75" s="35"/>
      <c r="WB75" s="35"/>
      <c r="WC75" s="35"/>
      <c r="WD75" s="35"/>
      <c r="WE75" s="35"/>
      <c r="WF75" s="35"/>
      <c r="WG75" s="35"/>
      <c r="WH75" s="35"/>
      <c r="WI75" s="35"/>
      <c r="WJ75" s="35"/>
      <c r="WK75" s="35"/>
      <c r="WL75" s="35"/>
      <c r="WM75" s="35"/>
      <c r="WN75" s="35"/>
      <c r="WO75" s="35"/>
      <c r="WP75" s="35"/>
      <c r="WQ75" s="35"/>
      <c r="WR75" s="35"/>
      <c r="WS75" s="35"/>
      <c r="WT75" s="35"/>
      <c r="WU75" s="35"/>
      <c r="WV75" s="35"/>
      <c r="WW75" s="35"/>
      <c r="WX75" s="35"/>
      <c r="WY75" s="35"/>
      <c r="WZ75" s="35"/>
      <c r="XA75" s="35"/>
      <c r="XB75" s="35"/>
      <c r="XC75" s="35"/>
      <c r="XD75" s="35"/>
      <c r="XE75" s="35"/>
      <c r="XF75" s="35"/>
      <c r="XG75" s="35"/>
      <c r="XH75" s="35"/>
      <c r="XI75" s="35"/>
      <c r="XJ75" s="35"/>
      <c r="XK75" s="35"/>
      <c r="XL75" s="35"/>
      <c r="XM75" s="35"/>
      <c r="XN75" s="35"/>
      <c r="XO75" s="35"/>
      <c r="XP75" s="35"/>
      <c r="XQ75" s="35"/>
      <c r="XR75" s="35"/>
      <c r="XS75" s="35"/>
      <c r="XT75" s="35"/>
      <c r="XU75" s="35"/>
      <c r="XV75" s="35"/>
      <c r="XW75" s="35"/>
      <c r="XX75" s="35"/>
      <c r="XY75" s="35"/>
      <c r="XZ75" s="35"/>
      <c r="YA75" s="35"/>
      <c r="YB75" s="35"/>
      <c r="YC75" s="35"/>
      <c r="YD75" s="35"/>
      <c r="YE75" s="35"/>
      <c r="YF75" s="35"/>
      <c r="YG75" s="35"/>
      <c r="YH75" s="35"/>
      <c r="YI75" s="35"/>
      <c r="YJ75" s="35"/>
      <c r="YK75" s="35"/>
      <c r="YL75" s="35"/>
      <c r="YM75" s="35"/>
      <c r="YN75" s="35"/>
      <c r="YO75" s="35"/>
      <c r="YP75" s="35"/>
      <c r="YQ75" s="35"/>
      <c r="YR75" s="35"/>
      <c r="YS75" s="35"/>
      <c r="YT75" s="35"/>
      <c r="YU75" s="35"/>
      <c r="YV75" s="35"/>
      <c r="YW75" s="35"/>
      <c r="YX75" s="35"/>
      <c r="YY75" s="35"/>
      <c r="YZ75" s="35"/>
      <c r="ZA75" s="35"/>
      <c r="ZB75" s="35"/>
      <c r="ZC75" s="35"/>
      <c r="ZD75" s="35"/>
      <c r="ZE75" s="35"/>
      <c r="ZF75" s="35"/>
      <c r="ZG75" s="35"/>
      <c r="ZH75" s="35"/>
      <c r="ZI75" s="35"/>
      <c r="ZJ75" s="35"/>
      <c r="ZK75" s="35"/>
      <c r="ZL75" s="35"/>
      <c r="ZM75" s="35"/>
      <c r="ZN75" s="35"/>
      <c r="ZO75" s="35"/>
      <c r="ZP75" s="35"/>
      <c r="ZQ75" s="35"/>
      <c r="ZR75" s="35"/>
      <c r="ZS75" s="35"/>
      <c r="ZT75" s="35"/>
      <c r="ZU75" s="35"/>
      <c r="ZV75" s="35"/>
      <c r="ZW75" s="35"/>
      <c r="ZX75" s="35"/>
      <c r="ZY75" s="35"/>
      <c r="ZZ75" s="35"/>
      <c r="AAA75" s="35"/>
      <c r="AAB75" s="35"/>
      <c r="AAC75" s="35"/>
      <c r="AAD75" s="35"/>
      <c r="AAE75" s="35"/>
      <c r="AAF75" s="35"/>
      <c r="AAG75" s="35"/>
      <c r="AAH75" s="35"/>
      <c r="AAI75" s="35"/>
      <c r="AAJ75" s="35"/>
      <c r="AAK75" s="35"/>
      <c r="AAL75" s="35"/>
      <c r="AAM75" s="35"/>
      <c r="AAN75" s="35"/>
      <c r="AAO75" s="35"/>
      <c r="AAP75" s="35"/>
      <c r="AAQ75" s="35"/>
      <c r="AAR75" s="35"/>
      <c r="AAS75" s="35"/>
      <c r="AAT75" s="35"/>
      <c r="AAU75" s="35"/>
      <c r="AAV75" s="35"/>
      <c r="AAW75" s="35"/>
      <c r="AAX75" s="35"/>
      <c r="AAY75" s="35"/>
      <c r="AAZ75" s="35"/>
      <c r="ABA75" s="35"/>
      <c r="ABB75" s="35"/>
      <c r="ABC75" s="35"/>
      <c r="ABD75" s="35"/>
      <c r="ABE75" s="35"/>
      <c r="ABF75" s="35"/>
      <c r="ABG75" s="35"/>
      <c r="ABH75" s="35"/>
      <c r="ABI75" s="35"/>
      <c r="ABJ75" s="35"/>
      <c r="ABK75" s="35"/>
      <c r="ABL75" s="35"/>
      <c r="ABM75" s="35"/>
      <c r="ABN75" s="35"/>
      <c r="ABO75" s="35"/>
      <c r="ABP75" s="35"/>
      <c r="ABQ75" s="35"/>
      <c r="ABR75" s="35"/>
      <c r="ABS75" s="35"/>
      <c r="ABT75" s="35"/>
      <c r="ABU75" s="35"/>
      <c r="ABV75" s="35"/>
      <c r="ABW75" s="35"/>
      <c r="ABX75" s="35"/>
      <c r="ABY75" s="35"/>
      <c r="ABZ75" s="35"/>
      <c r="ACA75" s="35"/>
      <c r="ACB75" s="35"/>
      <c r="ACC75" s="35"/>
      <c r="ACD75" s="35"/>
      <c r="ACE75" s="35"/>
      <c r="ACF75" s="35"/>
      <c r="ACG75" s="35"/>
      <c r="ACH75" s="35"/>
      <c r="ACI75" s="35"/>
      <c r="ACJ75" s="35"/>
      <c r="ACK75" s="35"/>
      <c r="ACL75" s="35"/>
      <c r="ACM75" s="35"/>
      <c r="ACN75" s="35"/>
      <c r="ACO75" s="35"/>
      <c r="ACP75" s="35"/>
      <c r="ACQ75" s="35"/>
      <c r="ACR75" s="35"/>
      <c r="ACS75" s="35"/>
      <c r="ACT75" s="35"/>
      <c r="ACU75" s="35"/>
      <c r="ACV75" s="35"/>
      <c r="ACW75" s="35"/>
      <c r="ACX75" s="35"/>
      <c r="ACY75" s="35"/>
      <c r="ACZ75" s="35"/>
      <c r="ADA75" s="35"/>
      <c r="ADB75" s="35"/>
      <c r="ADC75" s="35"/>
      <c r="ADD75" s="35"/>
      <c r="ADE75" s="35"/>
      <c r="ADF75" s="35"/>
      <c r="ADG75" s="35"/>
      <c r="ADH75" s="35"/>
      <c r="ADI75" s="35"/>
      <c r="ADJ75" s="35"/>
      <c r="ADK75" s="35"/>
      <c r="ADL75" s="35"/>
      <c r="ADM75" s="35"/>
      <c r="ADN75" s="35"/>
      <c r="ADO75" s="35"/>
      <c r="ADP75" s="35"/>
      <c r="ADQ75" s="35"/>
      <c r="ADR75" s="35"/>
      <c r="ADS75" s="35"/>
      <c r="ADT75" s="35"/>
      <c r="ADU75" s="35"/>
      <c r="ADV75" s="35"/>
      <c r="ADW75" s="35"/>
      <c r="ADX75" s="35"/>
      <c r="ADY75" s="35"/>
      <c r="ADZ75" s="35"/>
      <c r="AEA75" s="35"/>
      <c r="AEB75" s="35"/>
      <c r="AEC75" s="35"/>
      <c r="AED75" s="35"/>
      <c r="AEE75" s="35"/>
      <c r="AEF75" s="35"/>
      <c r="AEG75" s="35"/>
      <c r="AEH75" s="35"/>
      <c r="AEI75" s="35"/>
      <c r="AEJ75" s="35"/>
      <c r="AEK75" s="35"/>
      <c r="AEL75" s="35"/>
      <c r="AEM75" s="35"/>
      <c r="AEN75" s="35"/>
      <c r="AEO75" s="35"/>
      <c r="AEP75" s="35"/>
      <c r="AEQ75" s="35"/>
      <c r="AER75" s="35"/>
      <c r="AES75" s="35"/>
      <c r="AET75" s="35"/>
      <c r="AEU75" s="35"/>
      <c r="AEV75" s="35"/>
      <c r="AEW75" s="35"/>
      <c r="AEX75" s="35"/>
      <c r="AEY75" s="35"/>
      <c r="AEZ75" s="35"/>
      <c r="AFA75" s="35"/>
      <c r="AFB75" s="35"/>
      <c r="AFC75" s="35"/>
      <c r="AFD75" s="35"/>
      <c r="AFE75" s="35"/>
      <c r="AFF75" s="35"/>
      <c r="AFG75" s="35"/>
      <c r="AFH75" s="35"/>
      <c r="AFI75" s="35"/>
      <c r="AFJ75" s="35"/>
      <c r="AFK75" s="35"/>
      <c r="AFL75" s="35"/>
      <c r="AFM75" s="35"/>
      <c r="AFN75" s="35"/>
      <c r="AFO75" s="35"/>
      <c r="AFP75" s="35"/>
      <c r="AFQ75" s="35"/>
      <c r="AFR75" s="35"/>
      <c r="AFS75" s="35"/>
      <c r="AFT75" s="35"/>
      <c r="AFU75" s="35"/>
      <c r="AFV75" s="35"/>
      <c r="AFW75" s="35"/>
      <c r="AFX75" s="35"/>
      <c r="AFY75" s="35"/>
      <c r="AFZ75" s="35"/>
      <c r="AGA75" s="35"/>
      <c r="AGB75" s="35"/>
      <c r="AGC75" s="35"/>
      <c r="AGD75" s="35"/>
      <c r="AGE75" s="35"/>
      <c r="AGF75" s="35"/>
      <c r="AGG75" s="35"/>
      <c r="AGH75" s="35"/>
      <c r="AGI75" s="35"/>
      <c r="AGJ75" s="35"/>
      <c r="AGK75" s="35"/>
      <c r="AGL75" s="35"/>
      <c r="AGM75" s="35"/>
      <c r="AGN75" s="35"/>
      <c r="AGO75" s="35"/>
      <c r="AGP75" s="35"/>
      <c r="AGQ75" s="35"/>
      <c r="AGR75" s="35"/>
      <c r="AGS75" s="35"/>
      <c r="AGT75" s="35"/>
      <c r="AGU75" s="35"/>
      <c r="AGV75" s="35"/>
      <c r="AGW75" s="35"/>
      <c r="AGX75" s="35"/>
      <c r="AGY75" s="35"/>
      <c r="AGZ75" s="35"/>
      <c r="AHA75" s="35"/>
      <c r="AHB75" s="35"/>
      <c r="AHC75" s="35"/>
      <c r="AHD75" s="35"/>
      <c r="AHE75" s="35"/>
      <c r="AHF75" s="35"/>
      <c r="AHG75" s="35"/>
      <c r="AHH75" s="35"/>
      <c r="AHI75" s="35"/>
      <c r="AHJ75" s="35"/>
      <c r="AHK75" s="35"/>
      <c r="AHL75" s="35"/>
      <c r="AHM75" s="35"/>
      <c r="AHN75" s="35"/>
      <c r="AHO75" s="35"/>
      <c r="AHP75" s="35"/>
      <c r="AHQ75" s="35"/>
      <c r="AHR75" s="35"/>
      <c r="AHS75" s="35"/>
      <c r="AHT75" s="35"/>
      <c r="AHU75" s="35"/>
      <c r="AHV75" s="35"/>
      <c r="AHW75" s="35"/>
      <c r="AHX75" s="35"/>
      <c r="AHY75" s="35"/>
      <c r="AHZ75" s="35"/>
      <c r="AIA75" s="35"/>
      <c r="AIB75" s="35"/>
      <c r="AIC75" s="35"/>
      <c r="AID75" s="35"/>
      <c r="AIE75" s="35"/>
      <c r="AIF75" s="35"/>
      <c r="AIG75" s="35"/>
      <c r="AIH75" s="35"/>
      <c r="AII75" s="35"/>
      <c r="AIJ75" s="35"/>
      <c r="AIK75" s="35"/>
      <c r="AIL75" s="35"/>
      <c r="AIM75" s="35"/>
      <c r="AIN75" s="35"/>
      <c r="AIO75" s="35"/>
      <c r="AIP75" s="35"/>
      <c r="AIQ75" s="35"/>
      <c r="AIR75" s="35"/>
      <c r="AIS75" s="35"/>
      <c r="AIT75" s="35"/>
      <c r="AIU75" s="35"/>
      <c r="AIV75" s="35"/>
      <c r="AIW75" s="35"/>
      <c r="AIX75" s="35"/>
      <c r="AIY75" s="35"/>
      <c r="AIZ75" s="35"/>
      <c r="AJA75" s="35"/>
      <c r="AJB75" s="35"/>
      <c r="AJC75" s="35"/>
      <c r="AJD75" s="35"/>
      <c r="AJE75" s="35"/>
      <c r="AJF75" s="35"/>
      <c r="AJG75" s="35"/>
      <c r="AJH75" s="35"/>
      <c r="AJI75" s="35"/>
      <c r="AJJ75" s="35"/>
      <c r="AJK75" s="35"/>
      <c r="AJL75" s="35"/>
      <c r="AJM75" s="35"/>
      <c r="AJN75" s="35"/>
      <c r="AJO75" s="35"/>
      <c r="AJP75" s="35"/>
      <c r="AJQ75" s="35"/>
      <c r="AJR75" s="35"/>
      <c r="AJS75" s="35"/>
      <c r="AJT75" s="35"/>
      <c r="AJU75" s="35"/>
      <c r="AJV75" s="35"/>
      <c r="AJW75" s="35"/>
      <c r="AJX75" s="35"/>
      <c r="AJY75" s="35"/>
      <c r="AJZ75" s="35"/>
      <c r="AKA75" s="35"/>
      <c r="AKB75" s="35"/>
      <c r="AKC75" s="35"/>
      <c r="AKD75" s="35"/>
      <c r="AKE75" s="35"/>
      <c r="AKF75" s="35"/>
      <c r="AKG75" s="35"/>
      <c r="AKH75" s="35"/>
      <c r="AKI75" s="35"/>
      <c r="AKJ75" s="35"/>
      <c r="AKK75" s="35"/>
      <c r="AKL75" s="35"/>
      <c r="AKM75" s="35"/>
      <c r="AKN75" s="35"/>
      <c r="AKO75" s="35"/>
      <c r="AKP75" s="35"/>
      <c r="AKQ75" s="35"/>
      <c r="AKR75" s="35"/>
      <c r="AKS75" s="35"/>
      <c r="AKT75" s="35"/>
      <c r="AKU75" s="35"/>
      <c r="AKV75" s="35"/>
      <c r="AKW75" s="35"/>
      <c r="AKX75" s="35"/>
      <c r="AKY75" s="35"/>
      <c r="AKZ75" s="35"/>
      <c r="ALA75" s="35"/>
      <c r="ALB75" s="35"/>
      <c r="ALC75" s="35"/>
      <c r="ALD75" s="35"/>
      <c r="ALE75" s="35"/>
      <c r="ALF75" s="35"/>
      <c r="ALG75" s="35"/>
      <c r="ALH75" s="35"/>
      <c r="ALI75" s="35"/>
      <c r="ALJ75" s="35"/>
      <c r="ALK75" s="35"/>
      <c r="ALL75" s="35"/>
      <c r="ALM75" s="35"/>
      <c r="ALN75" s="35"/>
      <c r="ALO75" s="35"/>
      <c r="ALP75" s="35"/>
      <c r="ALQ75" s="35"/>
      <c r="ALR75" s="35"/>
      <c r="ALS75" s="35"/>
      <c r="ALT75" s="35"/>
      <c r="ALU75" s="35"/>
      <c r="ALV75" s="35"/>
      <c r="ALW75" s="35"/>
      <c r="ALX75" s="35"/>
      <c r="ALY75" s="35"/>
      <c r="ALZ75" s="35"/>
      <c r="AMA75" s="35"/>
      <c r="AMB75" s="35"/>
      <c r="AMC75" s="35"/>
      <c r="AMD75" s="35"/>
      <c r="AME75" s="35"/>
      <c r="AMF75" s="35"/>
      <c r="AMG75" s="35"/>
      <c r="AMH75" s="35"/>
      <c r="AMI75" s="35"/>
      <c r="AMJ75" s="35"/>
      <c r="AMK75" s="35"/>
    </row>
    <row r="76" spans="1:1025" x14ac:dyDescent="0.3">
      <c r="A76" s="18"/>
      <c r="B76" s="15"/>
      <c r="C76" s="13"/>
    </row>
    <row r="77" spans="1:1025" x14ac:dyDescent="0.3">
      <c r="A77" s="19" t="s">
        <v>12</v>
      </c>
      <c r="B77" s="20"/>
      <c r="C77" s="21">
        <f>SUM(C15:C76)</f>
        <v>1264513.2000000002</v>
      </c>
      <c r="D77" s="21">
        <f>SUM(D15:D76)</f>
        <v>1204171.9200000004</v>
      </c>
    </row>
    <row r="80" spans="1:1025" x14ac:dyDescent="0.3">
      <c r="C80" s="29"/>
      <c r="D80" s="29"/>
    </row>
  </sheetData>
  <mergeCells count="5">
    <mergeCell ref="B8:D8"/>
    <mergeCell ref="A12:A13"/>
    <mergeCell ref="B12:B13"/>
    <mergeCell ref="C12:D12"/>
    <mergeCell ref="A10:D10"/>
  </mergeCells>
  <pageMargins left="0.59055118110236227" right="0.39370078740157483" top="0.39370078740157483" bottom="0.39370078740157483" header="0.51181102362204722" footer="0.51181102362204722"/>
  <pageSetup paperSize="9" scale="81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workbookViewId="0"/>
  </sheetViews>
  <sheetFormatPr defaultColWidth="8.6640625" defaultRowHeight="15.05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/>
  </sheetViews>
  <sheetFormatPr defaultColWidth="8.6640625" defaultRowHeight="15.05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chis-raifo2-fo</cp:lastModifiedBy>
  <cp:revision>1</cp:revision>
  <cp:lastPrinted>2023-12-12T13:25:01Z</cp:lastPrinted>
  <dcterms:created xsi:type="dcterms:W3CDTF">2017-04-24T09:59:11Z</dcterms:created>
  <dcterms:modified xsi:type="dcterms:W3CDTF">2023-12-12T13:25:04Z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